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15480" windowHeight="7170"/>
  </bookViews>
  <sheets>
    <sheet name="حركة المخزون بالكميات" sheetId="1" r:id="rId1"/>
    <sheet name="ورقة1" sheetId="2" r:id="rId2"/>
  </sheets>
  <externalReferences>
    <externalReference r:id="rId3"/>
  </externalReferences>
  <definedNames>
    <definedName name="_aqw1">#REF!</definedName>
    <definedName name="_tb3">'[1]ارقام حسابات الشركات'!$C$15:$D$23</definedName>
    <definedName name="awx" localSheetId="0">#REF!</definedName>
    <definedName name="awx">#REF!</definedName>
    <definedName name="op" localSheetId="0">#REF!</definedName>
    <definedName name="op">#REF!</definedName>
    <definedName name="_xlnm.Print_Area" localSheetId="0">'حركة المخزون بالكميات'!$A$2:$O$202</definedName>
    <definedName name="_xlnm.Print_Titles" localSheetId="0">'حركة المخزون بالكميات'!$10:$10</definedName>
    <definedName name="نمعوم" localSheetId="0">#REF!</definedName>
    <definedName name="نمعوم">#REF!</definedName>
  </definedNames>
  <calcPr calcId="145621"/>
</workbook>
</file>

<file path=xl/calcChain.xml><?xml version="1.0" encoding="utf-8"?>
<calcChain xmlns="http://schemas.openxmlformats.org/spreadsheetml/2006/main">
  <c r="D17" i="1" l="1"/>
  <c r="H17" i="1"/>
  <c r="C17" i="1"/>
  <c r="N13" i="1"/>
  <c r="N14" i="1"/>
  <c r="N15" i="1"/>
  <c r="N16" i="1"/>
  <c r="E13" i="1"/>
  <c r="F13" i="1" s="1"/>
  <c r="H13" i="1"/>
  <c r="I13" i="1" s="1"/>
  <c r="L13" i="1" s="1"/>
  <c r="E14" i="1"/>
  <c r="F14" i="1" s="1"/>
  <c r="H14" i="1"/>
  <c r="I14" i="1" s="1"/>
  <c r="E19" i="2" s="1"/>
  <c r="E15" i="1"/>
  <c r="F15" i="1" s="1"/>
  <c r="H15" i="1"/>
  <c r="I15" i="1" s="1"/>
  <c r="E20" i="2" s="1"/>
  <c r="E21" i="2"/>
  <c r="E22" i="2"/>
  <c r="E25" i="2"/>
  <c r="E16" i="1"/>
  <c r="F16" i="1" s="1"/>
  <c r="H16" i="1"/>
  <c r="I16" i="1" s="1"/>
  <c r="E26" i="2" s="1"/>
  <c r="F26" i="2" s="1"/>
  <c r="N12" i="1"/>
  <c r="H12" i="1"/>
  <c r="E12" i="1"/>
  <c r="F12" i="1" s="1"/>
  <c r="F17" i="1" l="1"/>
  <c r="E17" i="1"/>
  <c r="E18" i="2"/>
  <c r="F18" i="2" s="1"/>
  <c r="F22" i="2"/>
  <c r="E23" i="2"/>
  <c r="F23" i="2" s="1"/>
  <c r="E24" i="2"/>
  <c r="F24" i="2" s="1"/>
  <c r="F20" i="2"/>
  <c r="F19" i="2"/>
  <c r="F21" i="2"/>
  <c r="F25" i="2"/>
  <c r="N17" i="1"/>
  <c r="M16" i="1"/>
  <c r="M15" i="1"/>
  <c r="L15" i="1"/>
  <c r="M14" i="1"/>
  <c r="L14" i="1"/>
  <c r="M13" i="1"/>
  <c r="I12" i="1"/>
  <c r="L12" i="1" l="1"/>
  <c r="L17" i="1" s="1"/>
  <c r="E17" i="2"/>
  <c r="F17" i="2" s="1"/>
  <c r="F27" i="2" s="1"/>
  <c r="M12" i="1"/>
  <c r="M17" i="1" s="1"/>
  <c r="M18" i="1" s="1"/>
</calcChain>
</file>

<file path=xl/sharedStrings.xml><?xml version="1.0" encoding="utf-8"?>
<sst xmlns="http://schemas.openxmlformats.org/spreadsheetml/2006/main" count="55" uniqueCount="40">
  <si>
    <t>الصنف</t>
  </si>
  <si>
    <t>الوزن</t>
  </si>
  <si>
    <t>العدد</t>
  </si>
  <si>
    <t>اجمالي الوزن بالكيلو</t>
  </si>
  <si>
    <t>الكمية بالكيس</t>
  </si>
  <si>
    <t>سعر الكيس 25 كيلو</t>
  </si>
  <si>
    <t>سعر الكيلو</t>
  </si>
  <si>
    <t>تكلفة الوحدة من المواد الخام</t>
  </si>
  <si>
    <t>تكلفة الوحدة من الاجور المباشرة</t>
  </si>
  <si>
    <t>إجمالي تكلفة الوحدة المنتجة</t>
  </si>
  <si>
    <t>إجمالي تكلفة المواد الخام</t>
  </si>
  <si>
    <t>إجمالي تكلفة الاجور المباشرة</t>
  </si>
  <si>
    <t xml:space="preserve">  شركة التنمية لصناعة الأنابيب البلاستيكية</t>
  </si>
  <si>
    <t xml:space="preserve">  تكلفة البضاعة المنتجة بالمخزن</t>
  </si>
  <si>
    <t>ت</t>
  </si>
  <si>
    <t>طول اللفة</t>
  </si>
  <si>
    <t xml:space="preserve">    الكمية         (لفة)</t>
  </si>
  <si>
    <t>سعر التكلفة</t>
  </si>
  <si>
    <t>الإجمالي</t>
  </si>
  <si>
    <t xml:space="preserve">انابيب بولي إيثلين ,3/4 بوصة </t>
  </si>
  <si>
    <t>50 متر</t>
  </si>
  <si>
    <t>100 متر</t>
  </si>
  <si>
    <t xml:space="preserve">انابيب بولي إيثلين ,1 بوصة </t>
  </si>
  <si>
    <t xml:space="preserve">انابيب بولي إيثلين ,1.25 بوصة </t>
  </si>
  <si>
    <t xml:space="preserve">انابيب بولي إيثلين ,1.5 بوصة </t>
  </si>
  <si>
    <t xml:space="preserve">انابيب بولي إيثلين ,2 بوصة </t>
  </si>
  <si>
    <t xml:space="preserve">إدارة الحسابات </t>
  </si>
  <si>
    <t xml:space="preserve">                     إدارة المخزن </t>
  </si>
  <si>
    <t xml:space="preserve">           التاريخ : 2012/11/30</t>
  </si>
  <si>
    <t xml:space="preserve">                                              تكاليف الانتاج من المواد الخام نهاية السنة</t>
  </si>
  <si>
    <t>شركة التنمية لصناعة الأنابيب البلاستيكية</t>
  </si>
  <si>
    <t xml:space="preserve"> مخزن بئر التوتة</t>
  </si>
  <si>
    <t xml:space="preserve">تكلفة الانتاج التام </t>
  </si>
  <si>
    <t>انابيب بولي إيثلين 3 بوصة , 12 متر</t>
  </si>
  <si>
    <t>انابيب بولي إيثلين 3 بوصة , 11 متر</t>
  </si>
  <si>
    <t>انابيب بولي إيثلين 3 بوصة , 4 متر</t>
  </si>
  <si>
    <t>انابيب بولي إيثلين 4 بوصة , 12 متر</t>
  </si>
  <si>
    <t xml:space="preserve"> تقرير الانتاج رقم (2)</t>
  </si>
  <si>
    <t xml:space="preserve">                                                                                          كشف إنتاج رقم ( 2 ) </t>
  </si>
  <si>
    <t xml:space="preserve">           التاريخ : 2013/02/20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</si>
</sst>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ر.س.‏&quot;\ * #,##0_-;_-&quot;ر.س.‏&quot;\ * #,##0\-;_-&quot;ر.س.‏&quot;\ * &quot;-&quot;_-;_-@_-"/>
    <numFmt numFmtId="44" formatCode="_-&quot;ر.س.‏&quot;\ * #,##0.00_-;_-&quot;ر.س.‏&quot;\ * #,##0.00\-;_-&quot;ر.س.‏&quot;\ * &quot;-&quot;??_-;_-@_-"/>
    <numFmt numFmtId="43" formatCode="_-* #,##0.00_-;_-* #,##0.00\-;_-* &quot;-&quot;??_-;_-@_-"/>
    <numFmt numFmtId="164" formatCode="#,##0.000"/>
    <numFmt numFmtId="165" formatCode="_(* #,##0.00_);_(* \(#,##0.00\);_(* &quot;-&quot;??_);_(@_)"/>
    <numFmt numFmtId="166" formatCode="_-[$€]* #,##0.00_-;\-[$€]* #,##0.00_-;_-[$€]* &quot;-&quot;??_-;_-@_-"/>
  </numFmts>
  <fonts count="46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2"/>
      <name val="Arial"/>
      <family val="2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sz val="10"/>
      <name val="Arial"/>
      <family val="2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Calibri"/>
      <family val="2"/>
      <charset val="178"/>
    </font>
    <font>
      <sz val="11"/>
      <color indexed="62"/>
      <name val="Calibri"/>
      <family val="2"/>
      <charset val="178"/>
    </font>
    <font>
      <sz val="11"/>
      <color indexed="52"/>
      <name val="Calibri"/>
      <family val="2"/>
      <charset val="178"/>
    </font>
    <font>
      <sz val="10"/>
      <name val="Arabic Transparent"/>
      <charset val="178"/>
    </font>
    <font>
      <sz val="11"/>
      <color indexed="60"/>
      <name val="Calibri"/>
      <family val="2"/>
      <charset val="178"/>
    </font>
    <font>
      <sz val="10"/>
      <color indexed="8"/>
      <name val="Arial"/>
      <family val="2"/>
    </font>
    <font>
      <sz val="11"/>
      <color theme="1"/>
      <name val="Arial"/>
      <family val="2"/>
      <scheme val="minor"/>
    </font>
    <font>
      <sz val="10"/>
      <name val="MS Sans Serif"/>
      <family val="2"/>
      <charset val="178"/>
    </font>
    <font>
      <b/>
      <sz val="11"/>
      <color indexed="63"/>
      <name val="Calibri"/>
      <family val="2"/>
      <charset val="178"/>
    </font>
    <font>
      <b/>
      <sz val="18"/>
      <color indexed="56"/>
      <name val="Cambria"/>
      <family val="2"/>
      <charset val="178"/>
    </font>
    <font>
      <b/>
      <sz val="11"/>
      <color indexed="8"/>
      <name val="Calibri"/>
      <family val="2"/>
      <charset val="178"/>
    </font>
    <font>
      <sz val="11"/>
      <color indexed="10"/>
      <name val="Calibri"/>
      <family val="2"/>
      <charset val="178"/>
    </font>
    <font>
      <b/>
      <sz val="11"/>
      <color theme="1"/>
      <name val="Arial"/>
      <family val="2"/>
      <scheme val="minor"/>
    </font>
    <font>
      <b/>
      <sz val="16"/>
      <name val="Arial"/>
      <family val="2"/>
    </font>
    <font>
      <b/>
      <sz val="16"/>
      <color theme="1"/>
      <name val="Rockwell Condensed"/>
      <family val="1"/>
    </font>
    <font>
      <sz val="11"/>
      <color theme="1"/>
      <name val="Rockwell Condensed"/>
      <family val="1"/>
    </font>
    <font>
      <b/>
      <sz val="16"/>
      <color theme="1"/>
      <name val="Simple Indust Outline"/>
      <charset val="178"/>
    </font>
    <font>
      <b/>
      <sz val="14"/>
      <color theme="1"/>
      <name val="Simple Indust Outline"/>
      <charset val="178"/>
    </font>
    <font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2"/>
      <color theme="1"/>
      <name val="Arial"/>
      <family val="2"/>
      <charset val="178"/>
      <scheme val="minor"/>
    </font>
    <font>
      <b/>
      <sz val="12"/>
      <name val="Arial"/>
      <family val="2"/>
      <charset val="178"/>
    </font>
    <font>
      <b/>
      <sz val="11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b/>
      <sz val="18"/>
      <color theme="1"/>
      <name val="Calibri"/>
      <family val="2"/>
    </font>
    <font>
      <sz val="18"/>
      <name val="Calibri"/>
      <family val="2"/>
    </font>
    <font>
      <b/>
      <sz val="14"/>
      <name val="Arial"/>
      <family val="2"/>
    </font>
    <font>
      <sz val="14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auto="1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3" tint="0.39991454817346722"/>
      </bottom>
      <diagonal/>
    </border>
    <border>
      <left/>
      <right/>
      <top style="thick">
        <color theme="3" tint="0.39991454817346722"/>
      </top>
      <bottom style="thick">
        <color theme="3" tint="0.39988402966399123"/>
      </bottom>
      <diagonal/>
    </border>
    <border>
      <left/>
      <right style="thick">
        <color theme="3" tint="0.39988402966399123"/>
      </right>
      <top style="thick">
        <color theme="3" tint="0.39991454817346722"/>
      </top>
      <bottom style="thick">
        <color theme="3" tint="0.39988402966399123"/>
      </bottom>
      <diagonal/>
    </border>
    <border>
      <left/>
      <right/>
      <top/>
      <bottom style="thick">
        <color theme="3" tint="0.39988402966399123"/>
      </bottom>
      <diagonal/>
    </border>
    <border>
      <left style="thin">
        <color theme="3" tint="0.39988402966399123"/>
      </left>
      <right style="thin">
        <color theme="3" tint="0.39988402966399123"/>
      </right>
      <top/>
      <bottom style="hair">
        <color theme="3" tint="0.39988402966399123"/>
      </bottom>
      <diagonal/>
    </border>
    <border>
      <left style="thin">
        <color theme="3" tint="0.39988402966399123"/>
      </left>
      <right style="thin">
        <color theme="3" tint="0.39985351115451523"/>
      </right>
      <top style="thin">
        <color theme="3" tint="0.39985351115451523"/>
      </top>
      <bottom style="thin">
        <color theme="3" tint="0.39985351115451523"/>
      </bottom>
      <diagonal/>
    </border>
    <border>
      <left style="thin">
        <color theme="3" tint="0.39985351115451523"/>
      </left>
      <right style="thin">
        <color theme="3" tint="0.39985351115451523"/>
      </right>
      <top style="thin">
        <color theme="3" tint="0.39985351115451523"/>
      </top>
      <bottom style="thin">
        <color theme="3" tint="0.399853511154515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theme="3" tint="0.39988402966399123"/>
      </right>
      <top/>
      <bottom style="hair">
        <color theme="3" tint="0.39988402966399123"/>
      </bottom>
      <diagonal/>
    </border>
    <border>
      <left style="medium">
        <color theme="3" tint="0.39985351115451523"/>
      </left>
      <right style="medium">
        <color theme="3" tint="0.39988402966399123"/>
      </right>
      <top style="thick">
        <color theme="3" tint="0.39991454817346722"/>
      </top>
      <bottom style="thick">
        <color theme="3" tint="0.39988402966399123"/>
      </bottom>
      <diagonal/>
    </border>
    <border>
      <left style="thick">
        <color theme="3" tint="0.39988402966399123"/>
      </left>
      <right style="thick">
        <color theme="3" tint="0.39988402966399123"/>
      </right>
      <top style="thick">
        <color theme="3" tint="0.39991454817346722"/>
      </top>
      <bottom style="thick">
        <color theme="3" tint="0.399884029663991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ck">
        <color theme="3" tint="0.39985351115451523"/>
      </left>
      <right style="thick">
        <color theme="3" tint="0.39988402966399123"/>
      </right>
      <top style="thick">
        <color theme="3" tint="0.39991454817346722"/>
      </top>
      <bottom style="thick">
        <color theme="3" tint="0.39988402966399123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theme="3" tint="0.39988402966399123"/>
      </left>
      <right/>
      <top/>
      <bottom style="hair">
        <color theme="3" tint="0.399884029663991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3" tint="0.39988402966399123"/>
      </right>
      <top style="thin">
        <color indexed="64"/>
      </top>
      <bottom style="thin">
        <color indexed="64"/>
      </bottom>
      <diagonal/>
    </border>
    <border>
      <left/>
      <right style="thin">
        <color theme="3" tint="0.39988402966399123"/>
      </right>
      <top style="thin">
        <color theme="3" tint="0.39985351115451523"/>
      </top>
      <bottom style="thin">
        <color theme="3" tint="0.39985351115451523"/>
      </bottom>
      <diagonal/>
    </border>
    <border>
      <left style="medium">
        <color theme="3" tint="0.39985351115451523"/>
      </left>
      <right style="medium">
        <color theme="3" tint="0.39985351115451523"/>
      </right>
      <top style="thick">
        <color theme="3" tint="0.39991454817346722"/>
      </top>
      <bottom style="thick">
        <color theme="3" tint="0.39988402966399123"/>
      </bottom>
      <diagonal/>
    </border>
    <border>
      <left style="thin">
        <color theme="1"/>
      </left>
      <right style="thin">
        <color theme="3" tint="0.39988402966399123"/>
      </right>
      <top style="thin">
        <color indexed="64"/>
      </top>
      <bottom style="thin">
        <color indexed="64"/>
      </bottom>
      <diagonal/>
    </border>
    <border>
      <left style="medium">
        <color theme="3" tint="0.39985351115451523"/>
      </left>
      <right style="medium">
        <color theme="3" tint="0.39988402966399123"/>
      </right>
      <top style="thick">
        <color theme="3" tint="0.39988402966399123"/>
      </top>
      <bottom style="thin">
        <color theme="1"/>
      </bottom>
      <diagonal/>
    </border>
    <border>
      <left style="thin">
        <color theme="3" tint="0.39985351115451523"/>
      </left>
      <right style="medium">
        <color theme="3" tint="0.39985351115451523"/>
      </right>
      <top style="thick">
        <color theme="3" tint="0.39988402966399123"/>
      </top>
      <bottom style="thin">
        <color indexed="64"/>
      </bottom>
      <diagonal/>
    </border>
    <border>
      <left style="thin">
        <color theme="3" tint="0.39985351115451523"/>
      </left>
      <right style="thin">
        <color theme="3" tint="0.39985351115451523"/>
      </right>
      <top style="thin">
        <color indexed="64"/>
      </top>
      <bottom style="thin">
        <color theme="3" tint="0.39982299264503923"/>
      </bottom>
      <diagonal/>
    </border>
    <border>
      <left style="thin">
        <color theme="3" tint="0.39985351115451523"/>
      </left>
      <right style="thin">
        <color theme="3" tint="0.39994506668294322"/>
      </right>
      <top style="thin">
        <color indexed="64"/>
      </top>
      <bottom style="thin">
        <color theme="3" tint="0.39991454817346722"/>
      </bottom>
      <diagonal/>
    </border>
  </borders>
  <cellStyleXfs count="66">
    <xf numFmtId="0" fontId="0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8" fillId="5" borderId="0" applyNumberFormat="0" applyBorder="0" applyAlignment="0" applyProtection="0"/>
    <xf numFmtId="0" fontId="9" fillId="22" borderId="8" applyNumberFormat="0" applyAlignment="0" applyProtection="0"/>
    <xf numFmtId="0" fontId="10" fillId="23" borderId="9" applyNumberFormat="0" applyAlignment="0" applyProtection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7" fillId="9" borderId="8" applyNumberFormat="0" applyAlignment="0" applyProtection="0"/>
    <xf numFmtId="0" fontId="18" fillId="0" borderId="13" applyNumberFormat="0" applyFill="0" applyAlignment="0" applyProtection="0"/>
    <xf numFmtId="0" fontId="19" fillId="0" borderId="0" applyNumberFormat="0">
      <alignment horizontal="right"/>
    </xf>
    <xf numFmtId="0" fontId="20" fillId="24" borderId="0" applyNumberFormat="0" applyBorder="0" applyAlignment="0" applyProtection="0"/>
    <xf numFmtId="0" fontId="11" fillId="0" borderId="0"/>
    <xf numFmtId="0" fontId="11" fillId="0" borderId="0"/>
    <xf numFmtId="0" fontId="21" fillId="0" borderId="0">
      <alignment vertical="top"/>
    </xf>
    <xf numFmtId="0" fontId="11" fillId="0" borderId="0"/>
    <xf numFmtId="0" fontId="22" fillId="0" borderId="0"/>
    <xf numFmtId="0" fontId="22" fillId="0" borderId="0"/>
    <xf numFmtId="0" fontId="1" fillId="0" borderId="0"/>
    <xf numFmtId="0" fontId="11" fillId="0" borderId="0"/>
    <xf numFmtId="0" fontId="22" fillId="0" borderId="0"/>
    <xf numFmtId="0" fontId="11" fillId="0" borderId="0"/>
    <xf numFmtId="0" fontId="23" fillId="25" borderId="14" applyNumberFormat="0" applyFont="0" applyAlignment="0" applyProtection="0"/>
    <xf numFmtId="0" fontId="24" fillId="22" borderId="15" applyNumberFormat="0" applyAlignment="0" applyProtection="0"/>
    <xf numFmtId="9" fontId="1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1" fillId="0" borderId="0"/>
  </cellStyleXfs>
  <cellXfs count="103">
    <xf numFmtId="0" fontId="0" fillId="0" borderId="0" xfId="0"/>
    <xf numFmtId="0" fontId="2" fillId="0" borderId="0" xfId="0" applyFont="1"/>
    <xf numFmtId="164" fontId="2" fillId="0" borderId="0" xfId="0" applyNumberFormat="1" applyFont="1" applyAlignment="1">
      <alignment horizontal="centerContinuous"/>
    </xf>
    <xf numFmtId="164" fontId="2" fillId="0" borderId="0" xfId="0" applyNumberFormat="1" applyFont="1"/>
    <xf numFmtId="0" fontId="4" fillId="0" borderId="0" xfId="0" applyFont="1" applyFill="1" applyAlignment="1" applyProtection="1">
      <alignment horizontal="centerContinuous"/>
      <protection locked="0"/>
    </xf>
    <xf numFmtId="0" fontId="3" fillId="0" borderId="1" xfId="0" applyFont="1" applyFill="1" applyBorder="1" applyAlignment="1" applyProtection="1">
      <alignment vertical="center" shrinkToFit="1"/>
      <protection locked="0"/>
    </xf>
    <xf numFmtId="164" fontId="4" fillId="0" borderId="1" xfId="0" applyNumberFormat="1" applyFont="1" applyFill="1" applyBorder="1" applyAlignment="1" applyProtection="1">
      <alignment horizontal="centerContinuous" vertical="center" shrinkToFit="1"/>
      <protection locked="0"/>
    </xf>
    <xf numFmtId="0" fontId="5" fillId="0" borderId="0" xfId="0" applyFont="1" applyAlignment="1" applyProtection="1">
      <alignment vertical="center" shrinkToFit="1"/>
      <protection locked="0"/>
    </xf>
    <xf numFmtId="0" fontId="4" fillId="2" borderId="0" xfId="0" applyFont="1" applyFill="1" applyBorder="1" applyAlignment="1" applyProtection="1">
      <alignment horizontal="center" vertical="center" shrinkToFit="1"/>
      <protection locked="0"/>
    </xf>
    <xf numFmtId="0" fontId="4" fillId="26" borderId="0" xfId="0" applyFont="1" applyFill="1" applyBorder="1" applyAlignment="1" applyProtection="1">
      <alignment horizontal="center" vertical="center" shrinkToFit="1"/>
      <protection locked="0"/>
    </xf>
    <xf numFmtId="0" fontId="5" fillId="26" borderId="0" xfId="0" applyFont="1" applyFill="1" applyBorder="1" applyAlignment="1" applyProtection="1">
      <alignment vertical="center" shrinkToFit="1"/>
      <protection locked="0"/>
    </xf>
    <xf numFmtId="0" fontId="2" fillId="0" borderId="0" xfId="0" applyFont="1" applyBorder="1" applyAlignment="1"/>
    <xf numFmtId="164" fontId="2" fillId="0" borderId="0" xfId="0" applyNumberFormat="1" applyFont="1" applyAlignment="1">
      <alignment horizontal="center"/>
    </xf>
    <xf numFmtId="164" fontId="5" fillId="0" borderId="0" xfId="0" applyNumberFormat="1" applyFont="1" applyBorder="1" applyAlignment="1" applyProtection="1">
      <alignment horizontal="center" vertical="center" shrinkToFit="1"/>
      <protection hidden="1"/>
    </xf>
    <xf numFmtId="164" fontId="29" fillId="0" borderId="0" xfId="0" applyNumberFormat="1" applyFont="1" applyAlignment="1">
      <alignment horizontal="centerContinuous"/>
    </xf>
    <xf numFmtId="164" fontId="29" fillId="0" borderId="0" xfId="0" applyNumberFormat="1" applyFont="1" applyAlignment="1">
      <alignment horizontal="center"/>
    </xf>
    <xf numFmtId="0" fontId="30" fillId="0" borderId="0" xfId="0" applyFont="1" applyAlignment="1">
      <alignment vertical="top"/>
    </xf>
    <xf numFmtId="0" fontId="31" fillId="0" borderId="0" xfId="0" applyFont="1" applyAlignment="1">
      <alignment vertical="top"/>
    </xf>
    <xf numFmtId="0" fontId="0" fillId="0" borderId="0" xfId="0" applyAlignment="1">
      <alignment vertical="top"/>
    </xf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4" fillId="0" borderId="0" xfId="0" applyFont="1"/>
    <xf numFmtId="0" fontId="35" fillId="0" borderId="0" xfId="0" applyFont="1"/>
    <xf numFmtId="0" fontId="28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6" fillId="0" borderId="0" xfId="0" applyFont="1"/>
    <xf numFmtId="0" fontId="38" fillId="27" borderId="23" xfId="65" applyFont="1" applyFill="1" applyBorder="1" applyAlignment="1">
      <alignment horizontal="center" vertical="center" wrapText="1"/>
    </xf>
    <xf numFmtId="0" fontId="38" fillId="27" borderId="24" xfId="65" applyFont="1" applyFill="1" applyBorder="1" applyAlignment="1">
      <alignment horizontal="center" vertical="center" wrapText="1"/>
    </xf>
    <xf numFmtId="0" fontId="38" fillId="27" borderId="25" xfId="65" applyFont="1" applyFill="1" applyBorder="1" applyAlignment="1">
      <alignment horizontal="center" vertical="center" wrapText="1"/>
    </xf>
    <xf numFmtId="0" fontId="38" fillId="27" borderId="25" xfId="65" applyFont="1" applyFill="1" applyBorder="1" applyAlignment="1">
      <alignment vertical="center" wrapText="1"/>
    </xf>
    <xf numFmtId="14" fontId="38" fillId="27" borderId="25" xfId="65" applyNumberFormat="1" applyFont="1" applyFill="1" applyBorder="1" applyAlignment="1">
      <alignment horizontal="center" vertical="center" wrapText="1"/>
    </xf>
    <xf numFmtId="0" fontId="39" fillId="0" borderId="23" xfId="65" applyFont="1" applyFill="1" applyBorder="1" applyAlignment="1">
      <alignment horizontal="center" vertical="center" shrinkToFit="1"/>
    </xf>
    <xf numFmtId="0" fontId="39" fillId="0" borderId="26" xfId="65" applyFont="1" applyFill="1" applyBorder="1" applyAlignment="1">
      <alignment horizontal="center" vertical="center" shrinkToFit="1"/>
    </xf>
    <xf numFmtId="0" fontId="39" fillId="0" borderId="27" xfId="65" applyNumberFormat="1" applyFont="1" applyFill="1" applyBorder="1" applyAlignment="1">
      <alignment horizontal="center" vertical="center" shrinkToFit="1"/>
    </xf>
    <xf numFmtId="164" fontId="39" fillId="0" borderId="27" xfId="65" applyNumberFormat="1" applyFont="1" applyFill="1" applyBorder="1" applyAlignment="1">
      <alignment horizontal="center" vertical="center" shrinkToFit="1"/>
    </xf>
    <xf numFmtId="164" fontId="39" fillId="0" borderId="28" xfId="45" applyNumberFormat="1" applyFont="1" applyBorder="1" applyAlignment="1" applyProtection="1">
      <alignment horizontal="center" vertical="center" shrinkToFit="1"/>
      <protection hidden="1"/>
    </xf>
    <xf numFmtId="164" fontId="38" fillId="2" borderId="28" xfId="65" applyNumberFormat="1" applyFont="1" applyFill="1" applyBorder="1" applyAlignment="1">
      <alignment horizontal="center" vertical="center" shrinkToFit="1"/>
    </xf>
    <xf numFmtId="0" fontId="0" fillId="0" borderId="29" xfId="0" applyBorder="1"/>
    <xf numFmtId="0" fontId="0" fillId="0" borderId="24" xfId="0" applyBorder="1"/>
    <xf numFmtId="164" fontId="4" fillId="28" borderId="33" xfId="0" applyNumberFormat="1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0" fillId="0" borderId="0" xfId="0" applyAlignment="1"/>
    <xf numFmtId="0" fontId="39" fillId="0" borderId="0" xfId="65" applyFont="1" applyFill="1" applyBorder="1" applyAlignment="1">
      <alignment horizontal="center" vertical="center" shrinkToFit="1"/>
    </xf>
    <xf numFmtId="0" fontId="39" fillId="0" borderId="0" xfId="65" applyNumberFormat="1" applyFont="1" applyFill="1" applyBorder="1" applyAlignment="1">
      <alignment horizontal="center" vertical="center" shrinkToFit="1"/>
    </xf>
    <xf numFmtId="0" fontId="39" fillId="0" borderId="0" xfId="45" applyNumberFormat="1" applyFont="1" applyBorder="1" applyAlignment="1" applyProtection="1">
      <alignment horizontal="center" vertical="center" shrinkToFit="1"/>
      <protection hidden="1"/>
    </xf>
    <xf numFmtId="0" fontId="0" fillId="0" borderId="0" xfId="0" applyAlignment="1">
      <alignment horizontal="center"/>
    </xf>
    <xf numFmtId="0" fontId="35" fillId="0" borderId="0" xfId="0" applyFont="1" applyFill="1" applyBorder="1" applyAlignment="1" applyProtection="1">
      <alignment horizontal="center" vertical="center" shrinkToFit="1"/>
      <protection locked="0"/>
    </xf>
    <xf numFmtId="0" fontId="40" fillId="0" borderId="0" xfId="0" applyFont="1" applyAlignment="1"/>
    <xf numFmtId="0" fontId="2" fillId="0" borderId="0" xfId="0" applyFont="1" applyBorder="1"/>
    <xf numFmtId="0" fontId="4" fillId="0" borderId="0" xfId="0" applyFont="1" applyFill="1" applyBorder="1" applyAlignment="1" applyProtection="1">
      <alignment horizontal="centerContinuous"/>
      <protection locked="0"/>
    </xf>
    <xf numFmtId="0" fontId="5" fillId="2" borderId="0" xfId="0" applyFont="1" applyFill="1" applyBorder="1" applyAlignment="1" applyProtection="1">
      <alignment vertical="center" shrinkToFit="1"/>
      <protection hidden="1"/>
    </xf>
    <xf numFmtId="0" fontId="5" fillId="0" borderId="0" xfId="0" applyFont="1" applyBorder="1" applyAlignment="1" applyProtection="1">
      <alignment vertical="center" shrinkToFit="1"/>
      <protection hidden="1"/>
    </xf>
    <xf numFmtId="0" fontId="3" fillId="0" borderId="0" xfId="0" applyFont="1" applyFill="1" applyBorder="1" applyAlignment="1" applyProtection="1">
      <alignment horizontal="center" vertical="center" shrinkToFit="1"/>
      <protection locked="0"/>
    </xf>
    <xf numFmtId="164" fontId="3" fillId="3" borderId="17" xfId="0" applyNumberFormat="1" applyFont="1" applyFill="1" applyBorder="1" applyAlignment="1" applyProtection="1">
      <alignment horizontal="center" vertical="center" shrinkToFit="1"/>
      <protection hidden="1"/>
    </xf>
    <xf numFmtId="164" fontId="3" fillId="3" borderId="5" xfId="0" applyNumberFormat="1" applyFont="1" applyFill="1" applyBorder="1" applyAlignment="1" applyProtection="1">
      <alignment horizontal="center" vertical="center" shrinkToFit="1"/>
      <protection hidden="1"/>
    </xf>
    <xf numFmtId="164" fontId="3" fillId="0" borderId="5" xfId="0" applyNumberFormat="1" applyFont="1" applyFill="1" applyBorder="1" applyAlignment="1" applyProtection="1">
      <alignment horizontal="center" vertical="center" shrinkToFit="1"/>
      <protection hidden="1"/>
    </xf>
    <xf numFmtId="0" fontId="36" fillId="0" borderId="5" xfId="0" applyFont="1" applyBorder="1" applyAlignment="1" applyProtection="1">
      <alignment horizontal="center" vertical="center" shrinkToFit="1"/>
      <protection hidden="1"/>
    </xf>
    <xf numFmtId="164" fontId="3" fillId="0" borderId="21" xfId="0" applyNumberFormat="1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164" fontId="36" fillId="3" borderId="5" xfId="0" applyNumberFormat="1" applyFont="1" applyFill="1" applyBorder="1" applyAlignment="1" applyProtection="1">
      <alignment horizontal="right" vertical="center" shrinkToFit="1"/>
      <protection hidden="1"/>
    </xf>
    <xf numFmtId="164" fontId="3" fillId="0" borderId="20" xfId="0" applyNumberFormat="1" applyFont="1" applyBorder="1" applyAlignment="1">
      <alignment horizontal="center"/>
    </xf>
    <xf numFmtId="164" fontId="3" fillId="3" borderId="6" xfId="0" applyNumberFormat="1" applyFont="1" applyFill="1" applyBorder="1" applyAlignment="1" applyProtection="1">
      <alignment horizontal="center" vertical="center" shrinkToFit="1"/>
      <protection hidden="1"/>
    </xf>
    <xf numFmtId="164" fontId="3" fillId="3" borderId="7" xfId="0" applyNumberFormat="1" applyFont="1" applyFill="1" applyBorder="1" applyAlignment="1" applyProtection="1">
      <alignment horizontal="center" vertical="center" shrinkToFit="1"/>
      <protection hidden="1"/>
    </xf>
    <xf numFmtId="164" fontId="3" fillId="0" borderId="36" xfId="0" applyNumberFormat="1" applyFont="1" applyBorder="1" applyAlignment="1">
      <alignment horizontal="center"/>
    </xf>
    <xf numFmtId="164" fontId="3" fillId="0" borderId="39" xfId="0" applyNumberFormat="1" applyFont="1" applyBorder="1" applyAlignment="1">
      <alignment horizontal="center"/>
    </xf>
    <xf numFmtId="0" fontId="3" fillId="3" borderId="40" xfId="0" applyFont="1" applyFill="1" applyBorder="1" applyAlignment="1" applyProtection="1">
      <alignment horizontal="right" vertical="center" shrinkToFit="1"/>
      <protection hidden="1"/>
    </xf>
    <xf numFmtId="164" fontId="3" fillId="3" borderId="41" xfId="0" applyNumberFormat="1" applyFont="1" applyFill="1" applyBorder="1" applyAlignment="1" applyProtection="1">
      <alignment horizontal="center" vertical="center" shrinkToFit="1"/>
      <protection hidden="1"/>
    </xf>
    <xf numFmtId="0" fontId="3" fillId="29" borderId="18" xfId="0" applyFont="1" applyFill="1" applyBorder="1" applyAlignment="1" applyProtection="1">
      <alignment horizontal="center" vertical="center" shrinkToFit="1"/>
      <protection locked="0"/>
    </xf>
    <xf numFmtId="164" fontId="3" fillId="29" borderId="2" xfId="0" applyNumberFormat="1" applyFont="1" applyFill="1" applyBorder="1" applyAlignment="1" applyProtection="1">
      <alignment horizontal="center" vertical="center" shrinkToFit="1"/>
      <protection locked="0"/>
    </xf>
    <xf numFmtId="164" fontId="3" fillId="29" borderId="3" xfId="0" applyNumberFormat="1" applyFont="1" applyFill="1" applyBorder="1" applyAlignment="1" applyProtection="1">
      <alignment horizontal="center" vertical="center" shrinkToFit="1"/>
      <protection locked="0"/>
    </xf>
    <xf numFmtId="0" fontId="3" fillId="29" borderId="19" xfId="0" applyNumberFormat="1" applyFont="1" applyFill="1" applyBorder="1" applyAlignment="1" applyProtection="1">
      <alignment horizontal="center" vertical="center" shrinkToFit="1"/>
      <protection locked="0"/>
    </xf>
    <xf numFmtId="164" fontId="3" fillId="29" borderId="22" xfId="0" applyNumberFormat="1" applyFont="1" applyFill="1" applyBorder="1" applyAlignment="1" applyProtection="1">
      <alignment horizontal="center" vertical="center" shrinkToFit="1"/>
      <protection locked="0"/>
    </xf>
    <xf numFmtId="164" fontId="3" fillId="29" borderId="4" xfId="0" applyNumberFormat="1" applyFont="1" applyFill="1" applyBorder="1" applyAlignment="1" applyProtection="1">
      <alignment horizontal="center" vertical="center" shrinkToFit="1"/>
      <protection locked="0"/>
    </xf>
    <xf numFmtId="164" fontId="3" fillId="29" borderId="38" xfId="0" applyNumberFormat="1" applyFont="1" applyFill="1" applyBorder="1" applyAlignment="1" applyProtection="1">
      <alignment horizontal="center" vertical="center" shrinkToFit="1"/>
      <protection locked="0"/>
    </xf>
    <xf numFmtId="164" fontId="29" fillId="0" borderId="0" xfId="0" applyNumberFormat="1" applyFont="1" applyAlignment="1">
      <alignment horizontal="center"/>
    </xf>
    <xf numFmtId="0" fontId="0" fillId="0" borderId="0" xfId="0" applyAlignment="1"/>
    <xf numFmtId="164" fontId="41" fillId="0" borderId="0" xfId="0" applyNumberFormat="1" applyFont="1"/>
    <xf numFmtId="3" fontId="44" fillId="3" borderId="7" xfId="0" applyNumberFormat="1" applyFont="1" applyFill="1" applyBorder="1" applyAlignment="1">
      <alignment horizontal="center" vertical="center"/>
    </xf>
    <xf numFmtId="164" fontId="44" fillId="3" borderId="7" xfId="0" applyNumberFormat="1" applyFont="1" applyFill="1" applyBorder="1" applyAlignment="1">
      <alignment horizontal="center" vertical="center"/>
    </xf>
    <xf numFmtId="164" fontId="45" fillId="3" borderId="7" xfId="0" applyNumberFormat="1" applyFont="1" applyFill="1" applyBorder="1"/>
    <xf numFmtId="164" fontId="3" fillId="3" borderId="37" xfId="0" applyNumberFormat="1" applyFont="1" applyFill="1" applyBorder="1" applyAlignment="1" applyProtection="1">
      <alignment horizontal="center" vertical="center" shrinkToFit="1"/>
      <protection hidden="1"/>
    </xf>
    <xf numFmtId="164" fontId="3" fillId="3" borderId="0" xfId="0" applyNumberFormat="1" applyFont="1" applyFill="1" applyBorder="1" applyAlignment="1" applyProtection="1">
      <alignment horizontal="center" vertical="center" shrinkToFit="1"/>
      <protection hidden="1"/>
    </xf>
    <xf numFmtId="3" fontId="44" fillId="3" borderId="0" xfId="0" applyNumberFormat="1" applyFont="1" applyFill="1" applyBorder="1" applyAlignment="1">
      <alignment horizontal="center" vertical="center"/>
    </xf>
    <xf numFmtId="164" fontId="44" fillId="3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/>
    <xf numFmtId="164" fontId="3" fillId="3" borderId="42" xfId="0" applyNumberFormat="1" applyFont="1" applyFill="1" applyBorder="1" applyAlignment="1" applyProtection="1">
      <alignment horizontal="center" vertical="center" shrinkToFit="1"/>
      <protection hidden="1"/>
    </xf>
    <xf numFmtId="164" fontId="3" fillId="3" borderId="0" xfId="0" applyNumberFormat="1" applyFont="1" applyFill="1" applyBorder="1" applyAlignment="1" applyProtection="1">
      <alignment horizontal="center" shrinkToFit="1"/>
      <protection hidden="1"/>
    </xf>
    <xf numFmtId="164" fontId="3" fillId="3" borderId="34" xfId="0" applyNumberFormat="1" applyFont="1" applyFill="1" applyBorder="1" applyAlignment="1" applyProtection="1">
      <alignment horizontal="center" vertical="center" shrinkToFit="1"/>
      <protection hidden="1"/>
    </xf>
    <xf numFmtId="164" fontId="3" fillId="2" borderId="20" xfId="0" applyNumberFormat="1" applyFont="1" applyFill="1" applyBorder="1" applyAlignment="1">
      <alignment horizontal="center"/>
    </xf>
    <xf numFmtId="164" fontId="3" fillId="2" borderId="35" xfId="0" applyNumberFormat="1" applyFont="1" applyFill="1" applyBorder="1" applyAlignment="1">
      <alignment horizontal="center"/>
    </xf>
    <xf numFmtId="164" fontId="3" fillId="3" borderId="43" xfId="0" applyNumberFormat="1" applyFont="1" applyFill="1" applyBorder="1" applyAlignment="1" applyProtection="1">
      <alignment horizontal="center" vertical="center" shrinkToFit="1"/>
      <protection hidden="1"/>
    </xf>
    <xf numFmtId="164" fontId="3" fillId="3" borderId="0" xfId="0" applyNumberFormat="1" applyFont="1" applyFill="1" applyBorder="1" applyAlignment="1" applyProtection="1">
      <alignment horizontal="right" shrinkToFit="1"/>
      <protection hidden="1"/>
    </xf>
    <xf numFmtId="164" fontId="4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2" fillId="0" borderId="0" xfId="0" applyFont="1" applyFill="1" applyBorder="1" applyAlignment="1" applyProtection="1">
      <alignment horizontal="center" vertical="center" shrinkToFit="1"/>
      <protection locked="0"/>
    </xf>
    <xf numFmtId="0" fontId="43" fillId="0" borderId="0" xfId="0" applyFont="1" applyAlignment="1"/>
    <xf numFmtId="0" fontId="3" fillId="28" borderId="30" xfId="0" applyFont="1" applyFill="1" applyBorder="1" applyAlignment="1">
      <alignment horizontal="center" vertical="center"/>
    </xf>
    <xf numFmtId="0" fontId="0" fillId="28" borderId="31" xfId="0" applyFill="1" applyBorder="1" applyAlignment="1">
      <alignment horizontal="center" vertical="center"/>
    </xf>
    <xf numFmtId="0" fontId="0" fillId="28" borderId="32" xfId="0" applyFill="1" applyBorder="1" applyAlignment="1">
      <alignment horizontal="center" vertical="center"/>
    </xf>
    <xf numFmtId="0" fontId="37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6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2" xfId="28"/>
    <cellStyle name="Comma 3" xfId="29"/>
    <cellStyle name="Comma 4" xfId="30"/>
    <cellStyle name="Comma 5" xfId="31"/>
    <cellStyle name="Comma 6" xfId="32"/>
    <cellStyle name="Euro" xfId="33"/>
    <cellStyle name="Explanatory Text" xfId="34"/>
    <cellStyle name="Good" xfId="35"/>
    <cellStyle name="Heading 1" xfId="36"/>
    <cellStyle name="Heading 2" xfId="37"/>
    <cellStyle name="Heading 3" xfId="38"/>
    <cellStyle name="Heading 4" xfId="39"/>
    <cellStyle name="Input" xfId="40"/>
    <cellStyle name="Linked Cell" xfId="41"/>
    <cellStyle name="MS_Arabic" xfId="42"/>
    <cellStyle name="Neutral" xfId="43"/>
    <cellStyle name="Normal" xfId="0" builtinId="0"/>
    <cellStyle name="Normal 2" xfId="44"/>
    <cellStyle name="Normal 2 2" xfId="45"/>
    <cellStyle name="Normal 2_ميزانية 2008" xfId="46"/>
    <cellStyle name="Normal 3" xfId="47"/>
    <cellStyle name="Normal 4" xfId="48"/>
    <cellStyle name="Normal 4 2" xfId="49"/>
    <cellStyle name="Normal 5" xfId="50"/>
    <cellStyle name="Normal 6" xfId="51"/>
    <cellStyle name="Normal 7" xfId="52"/>
    <cellStyle name="Normal 8" xfId="53"/>
    <cellStyle name="Normal_اهلاكات" xfId="65"/>
    <cellStyle name="Note" xfId="54"/>
    <cellStyle name="Output" xfId="55"/>
    <cellStyle name="Percent 2" xfId="56"/>
    <cellStyle name="Title" xfId="57"/>
    <cellStyle name="Total" xfId="58"/>
    <cellStyle name="Warning Text" xfId="59"/>
    <cellStyle name="عادي_s-rp-11-00" xfId="60"/>
    <cellStyle name="عملة [0]_refund 2002" xfId="61"/>
    <cellStyle name="عملة_refund 2002" xfId="62"/>
    <cellStyle name="فاصلة [0]_تحليل حسابات الكرمود 2003" xfId="63"/>
    <cellStyle name="فاصلة_تحليل حسابات الكرمود 2003" xfId="64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209549</xdr:colOff>
      <xdr:row>1</xdr:row>
      <xdr:rowOff>276225</xdr:rowOff>
    </xdr:from>
    <xdr:to>
      <xdr:col>15</xdr:col>
      <xdr:colOff>609599</xdr:colOff>
      <xdr:row>2</xdr:row>
      <xdr:rowOff>36194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1" y="276225"/>
          <a:ext cx="400050" cy="457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stafa\BACKUP\taher(test)\&#1575;&#1604;&#1603;&#1585;&#1605;&#1608;&#1583;\My%20Documents\&#1578;&#1581;&#1604;&#1610;&#1604;%20&#1581;&#1587;&#1575;&#1576;&#1575;&#1578;%20&#1575;&#1604;&#1603;&#1585;&#1605;&#1608;&#1583;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L-BL2003 "/>
      <sheetName val="ارقام حسابات الشركات"/>
      <sheetName val="تحليل المصاريف "/>
      <sheetName val="تحليل العهد  "/>
      <sheetName val="تحليل المدينون"/>
      <sheetName val="TRL-BL2003 (3)"/>
      <sheetName val="تحليل المدينون "/>
      <sheetName val="تحليل االسلف"/>
    </sheetNames>
    <sheetDataSet>
      <sheetData sheetId="0" refreshError="1"/>
      <sheetData sheetId="1" refreshError="1">
        <row r="15">
          <cell r="D15">
            <v>5013</v>
          </cell>
        </row>
        <row r="16">
          <cell r="D16">
            <v>5014</v>
          </cell>
        </row>
        <row r="17">
          <cell r="D17">
            <v>5015</v>
          </cell>
        </row>
        <row r="18">
          <cell r="D18">
            <v>5016</v>
          </cell>
        </row>
        <row r="19">
          <cell r="D19">
            <v>5017</v>
          </cell>
        </row>
        <row r="20">
          <cell r="D20">
            <v>5018</v>
          </cell>
        </row>
        <row r="21">
          <cell r="D21">
            <v>5019</v>
          </cell>
        </row>
        <row r="22">
          <cell r="D22">
            <v>5020</v>
          </cell>
        </row>
        <row r="23">
          <cell r="D23">
            <v>5021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R19"/>
  <sheetViews>
    <sheetView showZeros="0" rightToLeft="1" tabSelected="1" workbookViewId="0">
      <pane xSplit="2" ySplit="11" topLeftCell="C12" activePane="bottomRight" state="frozen"/>
      <selection pane="topRight" activeCell="C1" sqref="C1"/>
      <selection pane="bottomLeft" activeCell="A5" sqref="A5"/>
      <selection pane="bottomRight" activeCell="F12" sqref="F12"/>
    </sheetView>
  </sheetViews>
  <sheetFormatPr defaultColWidth="0" defaultRowHeight="0" customHeight="1" zeroHeight="1"/>
  <cols>
    <col min="1" max="1" width="0.85546875" style="1" customWidth="1"/>
    <col min="2" max="2" width="24.85546875" style="1" customWidth="1"/>
    <col min="3" max="3" width="20.42578125" style="3" customWidth="1"/>
    <col min="4" max="4" width="13.85546875" style="3" customWidth="1"/>
    <col min="5" max="5" width="15.140625" style="3" customWidth="1"/>
    <col min="6" max="7" width="13.85546875" style="3" customWidth="1"/>
    <col min="8" max="10" width="11.85546875" style="3" customWidth="1"/>
    <col min="11" max="11" width="0.85546875" style="3" customWidth="1"/>
    <col min="12" max="14" width="14.7109375" style="3" customWidth="1"/>
    <col min="15" max="15" width="1.85546875" style="51" customWidth="1"/>
    <col min="16" max="16" width="9.140625" style="1" customWidth="1"/>
    <col min="17" max="18" width="16.42578125" style="1" hidden="1" customWidth="1"/>
    <col min="19" max="16384" width="9.140625" style="1" hidden="1"/>
  </cols>
  <sheetData>
    <row r="2" spans="1:15" ht="22.5" customHeight="1">
      <c r="B2" s="96" t="s">
        <v>30</v>
      </c>
      <c r="C2" s="97"/>
      <c r="D2" s="2"/>
      <c r="E2" s="14"/>
      <c r="H2" s="2"/>
      <c r="I2" s="2"/>
      <c r="J2" s="2"/>
      <c r="K2" s="2"/>
      <c r="L2" s="2"/>
    </row>
    <row r="3" spans="1:15" ht="22.5" customHeight="1">
      <c r="B3" s="49"/>
      <c r="C3" s="50"/>
      <c r="D3" s="2"/>
      <c r="E3" s="14"/>
      <c r="H3" s="2"/>
      <c r="I3" s="2"/>
      <c r="J3" s="2"/>
      <c r="K3" s="2"/>
      <c r="L3" s="2"/>
      <c r="M3" s="79" t="s">
        <v>39</v>
      </c>
      <c r="N3" s="79"/>
    </row>
    <row r="4" spans="1:15" ht="22.5" customHeight="1">
      <c r="B4" s="49"/>
      <c r="C4" s="50"/>
      <c r="D4" s="2"/>
      <c r="E4" s="14"/>
      <c r="H4" s="2"/>
      <c r="I4" s="2"/>
      <c r="J4" s="2"/>
      <c r="K4" s="2"/>
      <c r="L4" s="2"/>
    </row>
    <row r="5" spans="1:15" ht="22.5" customHeight="1">
      <c r="B5" s="55" t="s">
        <v>37</v>
      </c>
      <c r="C5" s="12"/>
      <c r="D5" s="2"/>
      <c r="E5" s="14"/>
      <c r="F5" s="15"/>
      <c r="G5" s="14"/>
      <c r="H5" s="2"/>
      <c r="I5" s="2"/>
      <c r="J5" s="2"/>
      <c r="K5" s="2"/>
      <c r="L5" s="2"/>
    </row>
    <row r="6" spans="1:15" ht="22.5" customHeight="1">
      <c r="B6" s="55"/>
      <c r="C6" s="12"/>
      <c r="D6" s="2"/>
      <c r="E6" s="1"/>
      <c r="F6" s="1"/>
      <c r="G6" s="1"/>
      <c r="H6" s="2"/>
      <c r="I6" s="2"/>
      <c r="J6" s="2"/>
      <c r="K6" s="2"/>
      <c r="L6" s="2"/>
    </row>
    <row r="7" spans="1:15" ht="22.5" customHeight="1">
      <c r="B7" s="55"/>
      <c r="C7" s="12"/>
      <c r="D7" s="77" t="s">
        <v>38</v>
      </c>
      <c r="E7" s="78"/>
      <c r="F7" s="78"/>
      <c r="G7" s="78"/>
      <c r="H7" s="78"/>
      <c r="I7" s="78"/>
      <c r="K7" s="2"/>
      <c r="L7" s="2"/>
    </row>
    <row r="8" spans="1:15" ht="22.5" customHeight="1">
      <c r="B8" s="55"/>
      <c r="C8" s="12"/>
      <c r="D8" s="77"/>
      <c r="E8" s="78"/>
      <c r="F8" s="78"/>
      <c r="G8" s="78"/>
      <c r="H8" s="78"/>
      <c r="I8" s="78"/>
      <c r="K8" s="2"/>
      <c r="L8" s="2"/>
    </row>
    <row r="9" spans="1:15" ht="26.25" customHeight="1" thickBot="1">
      <c r="A9" s="4"/>
      <c r="B9" s="5"/>
      <c r="C9" s="95"/>
      <c r="D9" s="95"/>
      <c r="E9" s="95"/>
      <c r="F9" s="95"/>
      <c r="G9" s="95"/>
      <c r="H9" s="6"/>
      <c r="I9" s="6"/>
      <c r="J9" s="6"/>
      <c r="K9" s="6"/>
      <c r="L9" s="6"/>
      <c r="M9" s="95"/>
      <c r="N9" s="95"/>
      <c r="O9" s="52"/>
    </row>
    <row r="10" spans="1:15" ht="22.5" customHeight="1" thickTop="1" thickBot="1">
      <c r="A10" s="9"/>
      <c r="B10" s="70" t="s">
        <v>0</v>
      </c>
      <c r="C10" s="71"/>
      <c r="D10" s="71"/>
      <c r="E10" s="72"/>
      <c r="F10" s="73">
        <v>25</v>
      </c>
      <c r="G10" s="71"/>
      <c r="H10" s="71"/>
      <c r="I10" s="71"/>
      <c r="J10" s="74"/>
      <c r="K10" s="71"/>
      <c r="L10" s="71"/>
      <c r="M10" s="75"/>
      <c r="N10" s="76"/>
      <c r="O10" s="8"/>
    </row>
    <row r="11" spans="1:15" ht="22.5" customHeight="1" thickTop="1">
      <c r="A11" s="10"/>
      <c r="B11" s="68" t="s">
        <v>31</v>
      </c>
      <c r="C11" s="56" t="s">
        <v>1</v>
      </c>
      <c r="D11" s="57" t="s">
        <v>2</v>
      </c>
      <c r="E11" s="57" t="s">
        <v>3</v>
      </c>
      <c r="F11" s="57" t="s">
        <v>4</v>
      </c>
      <c r="G11" s="57" t="s">
        <v>5</v>
      </c>
      <c r="H11" s="57" t="s">
        <v>6</v>
      </c>
      <c r="I11" s="57" t="s">
        <v>7</v>
      </c>
      <c r="J11" s="57" t="s">
        <v>8</v>
      </c>
      <c r="K11" s="58"/>
      <c r="L11" s="57" t="s">
        <v>9</v>
      </c>
      <c r="M11" s="90" t="s">
        <v>10</v>
      </c>
      <c r="N11" s="69" t="s">
        <v>11</v>
      </c>
      <c r="O11" s="53"/>
    </row>
    <row r="12" spans="1:15" ht="22.5" customHeight="1">
      <c r="A12" s="7"/>
      <c r="B12" s="59" t="s">
        <v>33</v>
      </c>
      <c r="C12" s="60">
        <v>17.52</v>
      </c>
      <c r="D12" s="61">
        <v>6</v>
      </c>
      <c r="E12" s="60">
        <f>D12*C12</f>
        <v>105.12</v>
      </c>
      <c r="F12" s="60">
        <f>E12/25</f>
        <v>4.2048000000000005</v>
      </c>
      <c r="G12" s="60">
        <v>52.9857525239617</v>
      </c>
      <c r="H12" s="60">
        <f>G12/25</f>
        <v>2.1194301009584682</v>
      </c>
      <c r="I12" s="60">
        <f>C12*H12</f>
        <v>37.132415368792358</v>
      </c>
      <c r="J12" s="60">
        <v>4.5833000000000004</v>
      </c>
      <c r="K12" s="62"/>
      <c r="L12" s="63">
        <f>J12+I12</f>
        <v>41.71571536879236</v>
      </c>
      <c r="M12" s="91">
        <f>D12*I12</f>
        <v>222.79449221275416</v>
      </c>
      <c r="N12" s="66">
        <f>D12*J12</f>
        <v>27.4998</v>
      </c>
      <c r="O12" s="54"/>
    </row>
    <row r="13" spans="1:15" ht="22.5" customHeight="1">
      <c r="A13" s="7"/>
      <c r="B13" s="59" t="s">
        <v>34</v>
      </c>
      <c r="C13" s="60">
        <v>16.059999999999999</v>
      </c>
      <c r="D13" s="61">
        <v>1</v>
      </c>
      <c r="E13" s="60">
        <f t="shared" ref="E13:E16" si="0">D13*C13</f>
        <v>16.059999999999999</v>
      </c>
      <c r="F13" s="60">
        <f t="shared" ref="F13:F16" si="1">E13/25</f>
        <v>0.64239999999999997</v>
      </c>
      <c r="G13" s="60">
        <v>52.9857525239617</v>
      </c>
      <c r="H13" s="60">
        <f t="shared" ref="H13:H17" si="2">G13/25</f>
        <v>2.1194301009584682</v>
      </c>
      <c r="I13" s="60">
        <f t="shared" ref="I13:I16" si="3">C13*H13</f>
        <v>34.038047421392996</v>
      </c>
      <c r="J13" s="60">
        <v>4.5833000000000004</v>
      </c>
      <c r="K13" s="62"/>
      <c r="L13" s="63">
        <f t="shared" ref="L13:L15" si="4">J13+I13</f>
        <v>38.621347421392997</v>
      </c>
      <c r="M13" s="91">
        <f t="shared" ref="M13:M16" si="5">D13*I13</f>
        <v>34.038047421392996</v>
      </c>
      <c r="N13" s="66">
        <f t="shared" ref="N13:N16" si="6">D13*J13</f>
        <v>4.5833000000000004</v>
      </c>
      <c r="O13" s="54"/>
    </row>
    <row r="14" spans="1:15" ht="22.5" customHeight="1">
      <c r="A14" s="7"/>
      <c r="B14" s="59" t="s">
        <v>35</v>
      </c>
      <c r="C14" s="60">
        <v>5.84</v>
      </c>
      <c r="D14" s="61">
        <v>1</v>
      </c>
      <c r="E14" s="60">
        <f t="shared" si="0"/>
        <v>5.84</v>
      </c>
      <c r="F14" s="60">
        <f t="shared" si="1"/>
        <v>0.2336</v>
      </c>
      <c r="G14" s="60">
        <v>52.9857525239617</v>
      </c>
      <c r="H14" s="60">
        <f t="shared" si="2"/>
        <v>2.1194301009584682</v>
      </c>
      <c r="I14" s="60">
        <f t="shared" si="3"/>
        <v>12.377471789597454</v>
      </c>
      <c r="J14" s="60">
        <v>4.5833000000000004</v>
      </c>
      <c r="K14" s="62"/>
      <c r="L14" s="63">
        <f t="shared" si="4"/>
        <v>16.960771789597455</v>
      </c>
      <c r="M14" s="92">
        <f t="shared" si="5"/>
        <v>12.377471789597454</v>
      </c>
      <c r="N14" s="67">
        <f t="shared" si="6"/>
        <v>4.5833000000000004</v>
      </c>
      <c r="O14" s="54"/>
    </row>
    <row r="15" spans="1:15" ht="22.5" customHeight="1">
      <c r="A15" s="7"/>
      <c r="B15" s="59" t="s">
        <v>36</v>
      </c>
      <c r="C15" s="60">
        <v>26.04</v>
      </c>
      <c r="D15" s="61">
        <v>2</v>
      </c>
      <c r="E15" s="60">
        <f t="shared" si="0"/>
        <v>52.08</v>
      </c>
      <c r="F15" s="60">
        <f t="shared" si="1"/>
        <v>2.0831999999999997</v>
      </c>
      <c r="G15" s="60">
        <v>52.9857525239617</v>
      </c>
      <c r="H15" s="60">
        <f t="shared" si="2"/>
        <v>2.1194301009584682</v>
      </c>
      <c r="I15" s="60">
        <f t="shared" si="3"/>
        <v>55.189959828958507</v>
      </c>
      <c r="J15" s="60">
        <v>4.5833000000000004</v>
      </c>
      <c r="K15" s="62"/>
      <c r="L15" s="63">
        <f t="shared" si="4"/>
        <v>59.773259828958508</v>
      </c>
      <c r="M15" s="92">
        <f t="shared" si="5"/>
        <v>110.37991965791701</v>
      </c>
      <c r="N15" s="67">
        <f t="shared" si="6"/>
        <v>9.1666000000000007</v>
      </c>
      <c r="O15" s="54"/>
    </row>
    <row r="16" spans="1:15" ht="22.5" customHeight="1">
      <c r="A16" s="7"/>
      <c r="B16" s="59"/>
      <c r="C16" s="60">
        <v>0</v>
      </c>
      <c r="D16" s="61">
        <v>0</v>
      </c>
      <c r="E16" s="60">
        <f t="shared" si="0"/>
        <v>0</v>
      </c>
      <c r="F16" s="60">
        <f t="shared" si="1"/>
        <v>0</v>
      </c>
      <c r="G16" s="60">
        <v>0</v>
      </c>
      <c r="H16" s="60">
        <f t="shared" si="2"/>
        <v>0</v>
      </c>
      <c r="I16" s="60">
        <f t="shared" si="3"/>
        <v>0</v>
      </c>
      <c r="J16" s="60">
        <v>0</v>
      </c>
      <c r="K16" s="62"/>
      <c r="L16" s="63">
        <v>0</v>
      </c>
      <c r="M16" s="92">
        <f t="shared" si="5"/>
        <v>0</v>
      </c>
      <c r="N16" s="67">
        <f t="shared" si="6"/>
        <v>0</v>
      </c>
      <c r="O16" s="54"/>
    </row>
    <row r="17" spans="2:14" ht="22.5" customHeight="1">
      <c r="B17" s="64"/>
      <c r="C17" s="65">
        <f>SUM(C12:C16)</f>
        <v>65.460000000000008</v>
      </c>
      <c r="D17" s="80">
        <f>SUM(D12:D16)</f>
        <v>10</v>
      </c>
      <c r="E17" s="81">
        <f>SUM(E12:E16)</f>
        <v>179.10000000000002</v>
      </c>
      <c r="F17" s="81">
        <f>SUM(F12:F16)</f>
        <v>7.1640000000000006</v>
      </c>
      <c r="G17" s="81"/>
      <c r="H17" s="65">
        <f t="shared" si="2"/>
        <v>0</v>
      </c>
      <c r="I17" s="65"/>
      <c r="J17" s="65"/>
      <c r="K17" s="82"/>
      <c r="L17" s="88">
        <f>SUM(L12:L16)</f>
        <v>157.07109440874132</v>
      </c>
      <c r="M17" s="93">
        <f>SUM(M12:M16)</f>
        <v>379.58993108166163</v>
      </c>
      <c r="N17" s="83">
        <f>SUM(N12:N16)</f>
        <v>45.833000000000006</v>
      </c>
    </row>
    <row r="18" spans="2:14" ht="22.5" customHeight="1">
      <c r="B18" s="84"/>
      <c r="C18" s="84"/>
      <c r="D18" s="85"/>
      <c r="E18" s="86"/>
      <c r="F18" s="86"/>
      <c r="G18" s="86"/>
      <c r="H18" s="94" t="s">
        <v>32</v>
      </c>
      <c r="I18" s="94"/>
      <c r="J18" s="94"/>
      <c r="K18" s="94"/>
      <c r="L18" s="94"/>
      <c r="M18" s="89">
        <f>M17+N17</f>
        <v>425.42293108166166</v>
      </c>
      <c r="N18" s="84"/>
    </row>
    <row r="19" spans="2:14" ht="22.5" customHeight="1">
      <c r="L19" s="87"/>
      <c r="M19" s="87"/>
      <c r="N19" s="13"/>
    </row>
  </sheetData>
  <mergeCells count="5">
    <mergeCell ref="H18:L18"/>
    <mergeCell ref="C9:E9"/>
    <mergeCell ref="F9:G9"/>
    <mergeCell ref="M9:N9"/>
    <mergeCell ref="B2:C2"/>
  </mergeCells>
  <conditionalFormatting sqref="N19 B17:C18 L17 M17:N18 H17:J17 M11 N11:N16 C11">
    <cfRule type="cellIs" dxfId="1" priority="14" stopIfTrue="1" operator="equal">
      <formula>"خطأ"</formula>
    </cfRule>
  </conditionalFormatting>
  <conditionalFormatting sqref="N19 B17:C18 L17 M17:N18 H17:J17 M11 L9 N11:N16 C11">
    <cfRule type="cellIs" dxfId="0" priority="13" stopIfTrue="1" operator="lessThan">
      <formula>0</formula>
    </cfRule>
  </conditionalFormatting>
  <pageMargins left="0.55118110236220474" right="0.33" top="0.55118110236220474" bottom="0.59055118110236227" header="0.31496062992125984" footer="0.31496062992125984"/>
  <pageSetup paperSize="9" scale="75" orientation="landscape" verticalDpi="300" r:id="rId1"/>
  <headerFooter>
    <oddFooter>&amp;L&amp;N / &amp;P&amp;Cابراهيم محمد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9"/>
  <sheetViews>
    <sheetView rightToLeft="1" topLeftCell="A4" workbookViewId="0">
      <selection activeCell="P9" sqref="P9"/>
    </sheetView>
  </sheetViews>
  <sheetFormatPr defaultRowHeight="12.75"/>
  <cols>
    <col min="2" max="2" width="24.5703125" customWidth="1"/>
    <col min="3" max="3" width="10.85546875" customWidth="1"/>
    <col min="4" max="4" width="12.140625" customWidth="1"/>
    <col min="5" max="5" width="11.28515625" customWidth="1"/>
    <col min="6" max="6" width="13.5703125" customWidth="1"/>
  </cols>
  <sheetData>
    <row r="2" spans="1:16" ht="20.25">
      <c r="A2" s="16" t="s">
        <v>12</v>
      </c>
      <c r="B2" s="16"/>
      <c r="C2" s="17"/>
      <c r="D2" s="17"/>
      <c r="E2" s="18"/>
      <c r="F2" s="18"/>
    </row>
    <row r="3" spans="1:16" ht="35.25">
      <c r="A3" s="19"/>
      <c r="B3" s="20"/>
      <c r="C3" s="21"/>
      <c r="D3" s="21"/>
      <c r="E3" s="22"/>
    </row>
    <row r="4" spans="1:16" ht="20.25">
      <c r="A4" s="23"/>
      <c r="B4" s="24"/>
    </row>
    <row r="5" spans="1:16" ht="15">
      <c r="F5" s="24"/>
    </row>
    <row r="6" spans="1:16" ht="15.75">
      <c r="B6" s="25"/>
      <c r="C6" s="25"/>
      <c r="D6" s="25"/>
    </row>
    <row r="7" spans="1:16" ht="15">
      <c r="B7" s="48"/>
      <c r="E7" s="24" t="s">
        <v>28</v>
      </c>
    </row>
    <row r="8" spans="1:16" ht="15.75">
      <c r="B8" s="25"/>
      <c r="C8" s="25"/>
      <c r="D8" s="25"/>
      <c r="E8" s="25"/>
      <c r="F8" s="25"/>
    </row>
    <row r="9" spans="1:16" ht="15.75">
      <c r="C9" s="26"/>
      <c r="D9" s="26"/>
      <c r="P9" s="11"/>
    </row>
    <row r="10" spans="1:16" ht="18">
      <c r="A10" s="27" t="s">
        <v>13</v>
      </c>
      <c r="B10" s="28"/>
    </row>
    <row r="13" spans="1:16" ht="15.75">
      <c r="B13" s="101" t="s">
        <v>29</v>
      </c>
      <c r="C13" s="102"/>
      <c r="D13" s="102"/>
    </row>
    <row r="15" spans="1:16" ht="13.5" thickBot="1"/>
    <row r="16" spans="1:16" ht="33" thickTop="1" thickBot="1">
      <c r="A16" s="29" t="s">
        <v>14</v>
      </c>
      <c r="B16" s="30" t="s">
        <v>0</v>
      </c>
      <c r="C16" s="31" t="s">
        <v>15</v>
      </c>
      <c r="D16" s="32" t="s">
        <v>16</v>
      </c>
      <c r="E16" s="33" t="s">
        <v>17</v>
      </c>
      <c r="F16" s="31" t="s">
        <v>18</v>
      </c>
    </row>
    <row r="17" spans="1:6" ht="16.5" thickTop="1" thickBot="1">
      <c r="A17" s="34">
        <v>1</v>
      </c>
      <c r="B17" s="35" t="s">
        <v>19</v>
      </c>
      <c r="C17" s="36" t="s">
        <v>20</v>
      </c>
      <c r="D17" s="36">
        <v>116</v>
      </c>
      <c r="E17" s="37">
        <f>'حركة المخزون بالكميات'!I12</f>
        <v>37.132415368792358</v>
      </c>
      <c r="F17" s="38">
        <f t="shared" ref="F17:F26" si="0">D17*E17</f>
        <v>4307.3601827799139</v>
      </c>
    </row>
    <row r="18" spans="1:6" ht="16.5" thickTop="1" thickBot="1">
      <c r="A18" s="34">
        <v>2</v>
      </c>
      <c r="B18" s="35" t="s">
        <v>19</v>
      </c>
      <c r="C18" s="36" t="s">
        <v>21</v>
      </c>
      <c r="D18" s="36">
        <v>54</v>
      </c>
      <c r="E18" s="37">
        <f>'حركة المخزون بالكميات'!I13</f>
        <v>34.038047421392996</v>
      </c>
      <c r="F18" s="38">
        <f t="shared" si="0"/>
        <v>1838.0545607552217</v>
      </c>
    </row>
    <row r="19" spans="1:6" ht="16.5" thickTop="1" thickBot="1">
      <c r="A19" s="34">
        <v>3</v>
      </c>
      <c r="B19" s="35" t="s">
        <v>22</v>
      </c>
      <c r="C19" s="36" t="s">
        <v>20</v>
      </c>
      <c r="D19" s="36">
        <v>129</v>
      </c>
      <c r="E19" s="37">
        <f>'حركة المخزون بالكميات'!I14</f>
        <v>12.377471789597454</v>
      </c>
      <c r="F19" s="38">
        <f t="shared" si="0"/>
        <v>1596.6938608580715</v>
      </c>
    </row>
    <row r="20" spans="1:6" ht="16.5" thickTop="1" thickBot="1">
      <c r="A20" s="34">
        <v>4</v>
      </c>
      <c r="B20" s="35" t="s">
        <v>22</v>
      </c>
      <c r="C20" s="36" t="s">
        <v>21</v>
      </c>
      <c r="D20" s="36">
        <v>91</v>
      </c>
      <c r="E20" s="37">
        <f>'حركة المخزون بالكميات'!I15</f>
        <v>55.189959828958507</v>
      </c>
      <c r="F20" s="38">
        <f t="shared" si="0"/>
        <v>5022.2863444352242</v>
      </c>
    </row>
    <row r="21" spans="1:6" ht="16.5" thickTop="1" thickBot="1">
      <c r="A21" s="34">
        <v>5</v>
      </c>
      <c r="B21" s="35" t="s">
        <v>23</v>
      </c>
      <c r="C21" s="36" t="s">
        <v>20</v>
      </c>
      <c r="D21" s="36">
        <v>52</v>
      </c>
      <c r="E21" s="37" t="e">
        <f>'حركة المخزون بالكميات'!#REF!</f>
        <v>#REF!</v>
      </c>
      <c r="F21" s="38" t="e">
        <f t="shared" si="0"/>
        <v>#REF!</v>
      </c>
    </row>
    <row r="22" spans="1:6" ht="16.5" thickTop="1" thickBot="1">
      <c r="A22" s="34">
        <v>6</v>
      </c>
      <c r="B22" s="35" t="s">
        <v>23</v>
      </c>
      <c r="C22" s="36" t="s">
        <v>21</v>
      </c>
      <c r="D22" s="36">
        <v>93</v>
      </c>
      <c r="E22" s="37" t="e">
        <f>'حركة المخزون بالكميات'!#REF!</f>
        <v>#REF!</v>
      </c>
      <c r="F22" s="38" t="e">
        <f t="shared" si="0"/>
        <v>#REF!</v>
      </c>
    </row>
    <row r="23" spans="1:6" ht="16.5" thickTop="1" thickBot="1">
      <c r="A23" s="34">
        <v>7</v>
      </c>
      <c r="B23" s="35" t="s">
        <v>24</v>
      </c>
      <c r="C23" s="36" t="s">
        <v>20</v>
      </c>
      <c r="D23" s="36">
        <v>101</v>
      </c>
      <c r="E23" s="37" t="e">
        <f>'حركة المخزون بالكميات'!#REF!</f>
        <v>#REF!</v>
      </c>
      <c r="F23" s="38" t="e">
        <f t="shared" si="0"/>
        <v>#REF!</v>
      </c>
    </row>
    <row r="24" spans="1:6" ht="16.5" thickTop="1" thickBot="1">
      <c r="A24" s="34">
        <v>8</v>
      </c>
      <c r="B24" s="35" t="s">
        <v>24</v>
      </c>
      <c r="C24" s="36" t="s">
        <v>21</v>
      </c>
      <c r="D24" s="36">
        <v>43</v>
      </c>
      <c r="E24" s="37" t="e">
        <f>'حركة المخزون بالكميات'!#REF!</f>
        <v>#REF!</v>
      </c>
      <c r="F24" s="38" t="e">
        <f t="shared" si="0"/>
        <v>#REF!</v>
      </c>
    </row>
    <row r="25" spans="1:6" ht="16.5" thickTop="1" thickBot="1">
      <c r="A25" s="34">
        <v>9</v>
      </c>
      <c r="B25" s="35" t="s">
        <v>25</v>
      </c>
      <c r="C25" s="36" t="s">
        <v>20</v>
      </c>
      <c r="D25" s="36">
        <v>60</v>
      </c>
      <c r="E25" s="37" t="e">
        <f>'حركة المخزون بالكميات'!#REF!</f>
        <v>#REF!</v>
      </c>
      <c r="F25" s="38" t="e">
        <f t="shared" si="0"/>
        <v>#REF!</v>
      </c>
    </row>
    <row r="26" spans="1:6" ht="17.25" thickTop="1" thickBot="1">
      <c r="A26" s="34">
        <v>10</v>
      </c>
      <c r="B26" s="35" t="s">
        <v>25</v>
      </c>
      <c r="C26" s="36" t="s">
        <v>21</v>
      </c>
      <c r="D26" s="36">
        <v>26</v>
      </c>
      <c r="E26" s="37">
        <f>'حركة المخزون بالكميات'!I16</f>
        <v>0</v>
      </c>
      <c r="F26" s="39">
        <f t="shared" si="0"/>
        <v>0</v>
      </c>
    </row>
    <row r="27" spans="1:6" ht="19.5" thickTop="1" thickBot="1">
      <c r="A27" s="40"/>
      <c r="B27" s="41"/>
      <c r="C27" s="98" t="s">
        <v>18</v>
      </c>
      <c r="D27" s="99"/>
      <c r="E27" s="100"/>
      <c r="F27" s="42" t="e">
        <f>SUM(F17:F26)</f>
        <v>#REF!</v>
      </c>
    </row>
    <row r="28" spans="1:6" ht="13.5" thickTop="1"/>
    <row r="31" spans="1:6" ht="15">
      <c r="C31" s="43"/>
    </row>
    <row r="35" spans="1:6" ht="15.75">
      <c r="A35" s="25" t="s">
        <v>26</v>
      </c>
      <c r="B35" s="25"/>
      <c r="E35" s="25" t="s">
        <v>27</v>
      </c>
    </row>
    <row r="36" spans="1:6" ht="20.25">
      <c r="A36" s="23"/>
      <c r="B36" s="24"/>
      <c r="F36" s="24"/>
    </row>
    <row r="37" spans="1:6" ht="15.75">
      <c r="E37" s="25"/>
    </row>
    <row r="38" spans="1:6" ht="15.75">
      <c r="B38" s="25"/>
      <c r="C38" s="25"/>
      <c r="D38" s="25"/>
      <c r="E38" s="25"/>
      <c r="F38" s="25"/>
    </row>
    <row r="40" spans="1:6">
      <c r="A40" s="44"/>
      <c r="B40" s="44"/>
      <c r="C40" s="44"/>
      <c r="D40" s="44"/>
      <c r="E40" s="44"/>
      <c r="F40" s="44"/>
    </row>
    <row r="41" spans="1:6">
      <c r="A41" s="44"/>
      <c r="B41" s="44"/>
      <c r="C41" s="44"/>
      <c r="D41" s="44"/>
      <c r="E41" s="44"/>
      <c r="F41" s="44"/>
    </row>
    <row r="42" spans="1:6">
      <c r="A42" s="44"/>
      <c r="B42" s="44"/>
      <c r="C42" s="44"/>
      <c r="D42" s="44"/>
      <c r="E42" s="44"/>
      <c r="F42" s="44"/>
    </row>
    <row r="43" spans="1:6">
      <c r="A43" s="44"/>
      <c r="B43" s="44"/>
      <c r="C43" s="44"/>
      <c r="D43" s="44"/>
      <c r="E43" s="44"/>
      <c r="F43" s="44"/>
    </row>
    <row r="44" spans="1:6">
      <c r="A44" s="44"/>
      <c r="B44" s="44"/>
      <c r="C44" s="44"/>
      <c r="D44" s="44"/>
      <c r="E44" s="44"/>
      <c r="F44" s="44"/>
    </row>
    <row r="45" spans="1:6">
      <c r="A45" s="44"/>
      <c r="B45" s="44"/>
      <c r="C45" s="44"/>
      <c r="D45" s="44"/>
      <c r="E45" s="44"/>
      <c r="F45" s="44"/>
    </row>
    <row r="46" spans="1:6" ht="15">
      <c r="A46" s="45"/>
      <c r="B46" s="45"/>
      <c r="C46" s="46"/>
      <c r="D46" s="46"/>
      <c r="E46" s="46"/>
      <c r="F46" s="47"/>
    </row>
    <row r="47" spans="1:6" ht="15">
      <c r="A47" s="45"/>
      <c r="B47" s="45"/>
      <c r="C47" s="46"/>
      <c r="D47" s="46"/>
      <c r="E47" s="46"/>
      <c r="F47" s="47"/>
    </row>
    <row r="48" spans="1:6" ht="15">
      <c r="A48" s="45"/>
      <c r="B48" s="45"/>
      <c r="C48" s="46"/>
      <c r="D48" s="46"/>
      <c r="E48" s="46"/>
      <c r="F48" s="47"/>
    </row>
    <row r="49" spans="1:6" ht="15">
      <c r="A49" s="45"/>
      <c r="B49" s="45"/>
      <c r="C49" s="46"/>
      <c r="D49" s="46"/>
      <c r="E49" s="46"/>
      <c r="F49" s="47"/>
    </row>
  </sheetData>
  <mergeCells count="2">
    <mergeCell ref="C27:E27"/>
    <mergeCell ref="B13:D13"/>
  </mergeCells>
  <pageMargins left="0.7" right="0.86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حركة المخزون بالكميات</vt:lpstr>
      <vt:lpstr>ورقة1</vt:lpstr>
      <vt:lpstr>'حركة المخزون بالكميات'!Print_Area</vt:lpstr>
      <vt:lpstr>'حركة المخزون بالكميات'!Print_Titles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best</cp:lastModifiedBy>
  <cp:lastPrinted>2013-12-23T13:08:46Z</cp:lastPrinted>
  <dcterms:created xsi:type="dcterms:W3CDTF">2012-12-10T20:12:48Z</dcterms:created>
  <dcterms:modified xsi:type="dcterms:W3CDTF">2013-10-09T07:08:30Z</dcterms:modified>
</cp:coreProperties>
</file>